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5" windowWidth="19395" windowHeight="760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M8" i="1" l="1"/>
  <c r="M9" i="1"/>
  <c r="M10" i="1"/>
  <c r="M11" i="1"/>
  <c r="M12" i="1"/>
  <c r="M13" i="1"/>
  <c r="M14" i="1"/>
  <c r="M15" i="1"/>
  <c r="M16" i="1"/>
  <c r="M6" i="1"/>
  <c r="M7" i="1"/>
  <c r="M5" i="1"/>
  <c r="L16" i="1"/>
  <c r="K5" i="1" l="1"/>
  <c r="K7" i="1"/>
  <c r="K8" i="1"/>
  <c r="K9" i="1"/>
  <c r="K10" i="1"/>
  <c r="K14" i="1"/>
  <c r="C16" i="1"/>
  <c r="K15" i="1"/>
  <c r="K11" i="1" l="1"/>
  <c r="K12" i="1"/>
  <c r="K13" i="1"/>
  <c r="K6" i="1"/>
  <c r="E16" i="1"/>
  <c r="D16" i="1"/>
  <c r="K16" i="1" s="1"/>
</calcChain>
</file>

<file path=xl/sharedStrings.xml><?xml version="1.0" encoding="utf-8"?>
<sst xmlns="http://schemas.openxmlformats.org/spreadsheetml/2006/main" count="29" uniqueCount="29">
  <si>
    <t>序号</t>
  </si>
  <si>
    <t>市</t>
    <phoneticPr fontId="3" type="noConversion"/>
  </si>
  <si>
    <t>检查电话个数</t>
    <phoneticPr fontId="3" type="noConversion"/>
  </si>
  <si>
    <t>检查结果</t>
    <phoneticPr fontId="3" type="noConversion"/>
  </si>
  <si>
    <t>电话正确</t>
    <phoneticPr fontId="3" type="noConversion"/>
  </si>
  <si>
    <t>不是补贴咨询投诉联系电话</t>
    <phoneticPr fontId="3" type="noConversion"/>
  </si>
  <si>
    <t>不是农机管理部门电话</t>
    <phoneticPr fontId="3" type="noConversion"/>
  </si>
  <si>
    <t>接通后直接挂断</t>
    <phoneticPr fontId="3" type="noConversion"/>
  </si>
  <si>
    <t>无人接听</t>
  </si>
  <si>
    <t>始终占线</t>
  </si>
  <si>
    <t xml:space="preserve"> 空号或停机</t>
  </si>
  <si>
    <t>有效率</t>
    <phoneticPr fontId="3" type="noConversion"/>
  </si>
  <si>
    <t>两个网站公布电话一致</t>
    <phoneticPr fontId="3" type="noConversion"/>
  </si>
  <si>
    <t>一致率</t>
    <phoneticPr fontId="3" type="noConversion"/>
  </si>
  <si>
    <t>阳泉市</t>
  </si>
  <si>
    <t>长治市</t>
  </si>
  <si>
    <t>晋城市</t>
    <phoneticPr fontId="3" type="noConversion"/>
  </si>
  <si>
    <t>晋中市</t>
  </si>
  <si>
    <t>临汾市</t>
    <phoneticPr fontId="3" type="noConversion"/>
  </si>
  <si>
    <t>吕梁市</t>
  </si>
  <si>
    <t>朔州市</t>
  </si>
  <si>
    <t>大同市</t>
  </si>
  <si>
    <t>太原市</t>
  </si>
  <si>
    <t>忻州市</t>
  </si>
  <si>
    <t>运城市</t>
    <phoneticPr fontId="3" type="noConversion"/>
  </si>
  <si>
    <t>合计</t>
    <phoneticPr fontId="3" type="noConversion"/>
  </si>
  <si>
    <t xml:space="preserve">备注：
1、检查结果分为电话接通和电话不通两种情况：
       电话接通有三种情况 11 是农机管理部门电话，电话正确；12 接通，是农机管理部门电话，但不是政策咨询受理电话、政策咨询投诉电话；13 接通，不是农机管理部门电话 ；14 接通，挂断。      
       电话不通有如下三种情况：21 无人接听；22 始终占线；23 空号
2、 两个网站指“农业部农机购置补贴信息公开专栏”和“各市、县农机购置补贴信息公开专栏”。                                                                                                   
</t>
    <phoneticPr fontId="1" type="noConversion"/>
  </si>
  <si>
    <t>附件1-2：</t>
    <phoneticPr fontId="1" type="noConversion"/>
  </si>
  <si>
    <t>第二次地方补贴咨询投诉联系电话抽查结果汇总表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</si>
</sst>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name val="黑体"/>
      <family val="3"/>
      <charset val="134"/>
    </font>
    <font>
      <sz val="9"/>
      <name val="宋体"/>
      <family val="3"/>
      <charset val="134"/>
    </font>
    <font>
      <sz val="11"/>
      <name val="黑体"/>
      <family val="3"/>
      <charset val="134"/>
    </font>
    <font>
      <sz val="10"/>
      <name val="黑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0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A2" sqref="A2:M2"/>
    </sheetView>
  </sheetViews>
  <sheetFormatPr defaultRowHeight="13.5"/>
  <sheetData>
    <row r="1" spans="1:13" ht="29.25" customHeight="1">
      <c r="A1" t="s">
        <v>27</v>
      </c>
    </row>
    <row r="2" spans="1:13" ht="27" customHeight="1">
      <c r="A2" s="12" t="s">
        <v>28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>
      <c r="A3" s="13" t="s">
        <v>0</v>
      </c>
      <c r="B3" s="13" t="s">
        <v>1</v>
      </c>
      <c r="C3" s="14" t="s">
        <v>2</v>
      </c>
      <c r="D3" s="14" t="s">
        <v>3</v>
      </c>
      <c r="E3" s="14"/>
      <c r="F3" s="14"/>
      <c r="G3" s="14"/>
      <c r="H3" s="14"/>
      <c r="I3" s="14"/>
      <c r="J3" s="14"/>
      <c r="K3" s="14"/>
      <c r="L3" s="14"/>
      <c r="M3" s="14"/>
    </row>
    <row r="4" spans="1:13" ht="36">
      <c r="A4" s="13"/>
      <c r="B4" s="13"/>
      <c r="C4" s="14"/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  <c r="J4" s="1" t="s">
        <v>10</v>
      </c>
      <c r="K4" s="2" t="s">
        <v>11</v>
      </c>
      <c r="L4" s="1" t="s">
        <v>12</v>
      </c>
      <c r="M4" s="3" t="s">
        <v>13</v>
      </c>
    </row>
    <row r="5" spans="1:13" ht="26.25" customHeight="1">
      <c r="A5" s="4">
        <v>1</v>
      </c>
      <c r="B5" s="5" t="s">
        <v>14</v>
      </c>
      <c r="C5" s="6">
        <v>12</v>
      </c>
      <c r="D5" s="6">
        <v>10</v>
      </c>
      <c r="E5" s="6">
        <v>2</v>
      </c>
      <c r="F5" s="6"/>
      <c r="G5" s="6"/>
      <c r="H5" s="6"/>
      <c r="I5" s="6"/>
      <c r="J5" s="6"/>
      <c r="K5" s="8">
        <f t="shared" ref="K5:K10" si="0">D5/C5</f>
        <v>0.83333333333333337</v>
      </c>
      <c r="L5" s="6">
        <v>10</v>
      </c>
      <c r="M5" s="9">
        <f>L5/C5</f>
        <v>0.83333333333333337</v>
      </c>
    </row>
    <row r="6" spans="1:13" ht="27.75" customHeight="1">
      <c r="A6" s="4">
        <v>2</v>
      </c>
      <c r="B6" s="5" t="s">
        <v>15</v>
      </c>
      <c r="C6" s="6">
        <v>42</v>
      </c>
      <c r="D6" s="6">
        <v>34</v>
      </c>
      <c r="E6" s="6">
        <v>6</v>
      </c>
      <c r="F6" s="6"/>
      <c r="G6" s="6">
        <v>2</v>
      </c>
      <c r="H6" s="6"/>
      <c r="I6" s="6"/>
      <c r="J6" s="6"/>
      <c r="K6" s="8">
        <f t="shared" si="0"/>
        <v>0.80952380952380953</v>
      </c>
      <c r="L6" s="6">
        <v>42</v>
      </c>
      <c r="M6" s="9">
        <f>L6/C6</f>
        <v>1</v>
      </c>
    </row>
    <row r="7" spans="1:13" ht="28.5" customHeight="1">
      <c r="A7" s="4">
        <v>3</v>
      </c>
      <c r="B7" s="7" t="s">
        <v>16</v>
      </c>
      <c r="C7" s="6">
        <v>21</v>
      </c>
      <c r="D7" s="6">
        <v>18</v>
      </c>
      <c r="E7" s="6"/>
      <c r="F7" s="6"/>
      <c r="G7" s="6">
        <v>2</v>
      </c>
      <c r="H7" s="6"/>
      <c r="I7" s="6"/>
      <c r="J7" s="6">
        <v>1</v>
      </c>
      <c r="K7" s="8">
        <f t="shared" si="0"/>
        <v>0.8571428571428571</v>
      </c>
      <c r="L7" s="6">
        <v>21</v>
      </c>
      <c r="M7" s="9">
        <f>L7/C7</f>
        <v>1</v>
      </c>
    </row>
    <row r="8" spans="1:13" ht="28.5" customHeight="1">
      <c r="A8" s="4">
        <v>4</v>
      </c>
      <c r="B8" s="5" t="s">
        <v>17</v>
      </c>
      <c r="C8" s="6">
        <v>39</v>
      </c>
      <c r="D8" s="6">
        <v>22</v>
      </c>
      <c r="E8" s="6">
        <v>6</v>
      </c>
      <c r="F8" s="6"/>
      <c r="G8" s="6">
        <v>3</v>
      </c>
      <c r="H8" s="6">
        <v>8</v>
      </c>
      <c r="I8" s="6"/>
      <c r="J8" s="6"/>
      <c r="K8" s="8">
        <f t="shared" si="0"/>
        <v>0.5641025641025641</v>
      </c>
      <c r="L8" s="6">
        <v>22</v>
      </c>
      <c r="M8" s="9">
        <f t="shared" ref="M8:M16" si="1">L8/C8</f>
        <v>0.5641025641025641</v>
      </c>
    </row>
    <row r="9" spans="1:13" ht="27.75" customHeight="1">
      <c r="A9" s="4">
        <v>5</v>
      </c>
      <c r="B9" s="5" t="s">
        <v>18</v>
      </c>
      <c r="C9" s="6">
        <v>54</v>
      </c>
      <c r="D9" s="6">
        <v>44</v>
      </c>
      <c r="E9" s="6">
        <v>1</v>
      </c>
      <c r="F9" s="6"/>
      <c r="G9" s="6">
        <v>3</v>
      </c>
      <c r="H9" s="6">
        <v>3</v>
      </c>
      <c r="I9" s="6"/>
      <c r="J9" s="6">
        <v>3</v>
      </c>
      <c r="K9" s="8">
        <f t="shared" si="0"/>
        <v>0.81481481481481477</v>
      </c>
      <c r="L9" s="6">
        <v>50</v>
      </c>
      <c r="M9" s="9">
        <f t="shared" si="1"/>
        <v>0.92592592592592593</v>
      </c>
    </row>
    <row r="10" spans="1:13" ht="27" customHeight="1">
      <c r="A10" s="4">
        <v>6</v>
      </c>
      <c r="B10" s="5" t="s">
        <v>19</v>
      </c>
      <c r="C10" s="6">
        <v>42</v>
      </c>
      <c r="D10" s="6">
        <v>29</v>
      </c>
      <c r="E10" s="6">
        <v>4</v>
      </c>
      <c r="F10" s="6">
        <v>3</v>
      </c>
      <c r="G10" s="6">
        <v>3</v>
      </c>
      <c r="H10" s="6"/>
      <c r="I10" s="6"/>
      <c r="J10" s="6">
        <v>3</v>
      </c>
      <c r="K10" s="8">
        <f t="shared" si="0"/>
        <v>0.69047619047619047</v>
      </c>
      <c r="L10" s="6">
        <v>34</v>
      </c>
      <c r="M10" s="9">
        <f t="shared" si="1"/>
        <v>0.80952380952380953</v>
      </c>
    </row>
    <row r="11" spans="1:13" ht="27" customHeight="1">
      <c r="A11" s="4">
        <v>7</v>
      </c>
      <c r="B11" s="5" t="s">
        <v>20</v>
      </c>
      <c r="C11" s="6">
        <v>21</v>
      </c>
      <c r="D11" s="6">
        <v>17</v>
      </c>
      <c r="E11" s="6">
        <v>1</v>
      </c>
      <c r="F11" s="6"/>
      <c r="G11" s="6"/>
      <c r="H11" s="6"/>
      <c r="I11" s="6"/>
      <c r="J11" s="6">
        <v>3</v>
      </c>
      <c r="K11" s="8">
        <f t="shared" ref="K11:K16" si="2">D11/C11</f>
        <v>0.80952380952380953</v>
      </c>
      <c r="L11" s="6">
        <v>18</v>
      </c>
      <c r="M11" s="9">
        <f t="shared" si="1"/>
        <v>0.8571428571428571</v>
      </c>
    </row>
    <row r="12" spans="1:13" ht="29.25" customHeight="1">
      <c r="A12" s="4">
        <v>8</v>
      </c>
      <c r="B12" s="5" t="s">
        <v>21</v>
      </c>
      <c r="C12" s="6">
        <v>30</v>
      </c>
      <c r="D12" s="6">
        <v>23</v>
      </c>
      <c r="E12" s="6"/>
      <c r="F12" s="6"/>
      <c r="G12" s="6">
        <v>3</v>
      </c>
      <c r="H12" s="6"/>
      <c r="I12" s="6"/>
      <c r="J12" s="6">
        <v>4</v>
      </c>
      <c r="K12" s="8">
        <f t="shared" si="2"/>
        <v>0.76666666666666672</v>
      </c>
      <c r="L12" s="6">
        <v>24</v>
      </c>
      <c r="M12" s="9">
        <f t="shared" si="1"/>
        <v>0.8</v>
      </c>
    </row>
    <row r="13" spans="1:13" ht="27.75" customHeight="1">
      <c r="A13" s="4">
        <v>9</v>
      </c>
      <c r="B13" s="7" t="s">
        <v>22</v>
      </c>
      <c r="C13" s="6">
        <v>33</v>
      </c>
      <c r="D13" s="6">
        <v>26</v>
      </c>
      <c r="E13" s="6">
        <v>6</v>
      </c>
      <c r="F13" s="6"/>
      <c r="G13" s="6"/>
      <c r="H13" s="6">
        <v>1</v>
      </c>
      <c r="I13" s="6"/>
      <c r="J13" s="6"/>
      <c r="K13" s="8">
        <f t="shared" si="2"/>
        <v>0.78787878787878785</v>
      </c>
      <c r="L13" s="6">
        <v>32</v>
      </c>
      <c r="M13" s="9">
        <f t="shared" si="1"/>
        <v>0.96969696969696972</v>
      </c>
    </row>
    <row r="14" spans="1:13" ht="30" customHeight="1">
      <c r="A14" s="4">
        <v>10</v>
      </c>
      <c r="B14" s="5" t="s">
        <v>23</v>
      </c>
      <c r="C14" s="6">
        <v>45</v>
      </c>
      <c r="D14" s="6">
        <v>36</v>
      </c>
      <c r="E14" s="6">
        <v>6</v>
      </c>
      <c r="F14" s="6"/>
      <c r="G14" s="6"/>
      <c r="H14" s="6"/>
      <c r="I14" s="6"/>
      <c r="J14" s="6">
        <v>3</v>
      </c>
      <c r="K14" s="8">
        <f>D14/C14</f>
        <v>0.8</v>
      </c>
      <c r="L14" s="6">
        <v>45</v>
      </c>
      <c r="M14" s="9">
        <f t="shared" si="1"/>
        <v>1</v>
      </c>
    </row>
    <row r="15" spans="1:13" ht="25.5" customHeight="1">
      <c r="A15" s="4">
        <v>11</v>
      </c>
      <c r="B15" s="5" t="s">
        <v>24</v>
      </c>
      <c r="C15" s="6">
        <v>42</v>
      </c>
      <c r="D15" s="6">
        <v>20</v>
      </c>
      <c r="E15" s="6">
        <v>14</v>
      </c>
      <c r="F15" s="6">
        <v>4</v>
      </c>
      <c r="G15" s="6">
        <v>1</v>
      </c>
      <c r="H15" s="6">
        <v>3</v>
      </c>
      <c r="I15" s="6"/>
      <c r="J15" s="6"/>
      <c r="K15" s="8">
        <f>D15/C15</f>
        <v>0.47619047619047616</v>
      </c>
      <c r="L15" s="6">
        <v>34</v>
      </c>
      <c r="M15" s="9">
        <f t="shared" si="1"/>
        <v>0.80952380952380953</v>
      </c>
    </row>
    <row r="16" spans="1:13" ht="29.25" customHeight="1">
      <c r="A16" s="15" t="s">
        <v>25</v>
      </c>
      <c r="B16" s="15"/>
      <c r="C16" s="6">
        <f>SUM(C5:C15)</f>
        <v>381</v>
      </c>
      <c r="D16" s="6">
        <f>SUM(D5:D15)</f>
        <v>279</v>
      </c>
      <c r="E16" s="6">
        <f>SUM(E5:E15)</f>
        <v>46</v>
      </c>
      <c r="F16" s="6">
        <v>7</v>
      </c>
      <c r="G16" s="6">
        <v>17</v>
      </c>
      <c r="H16" s="6">
        <v>15</v>
      </c>
      <c r="I16" s="6">
        <v>0</v>
      </c>
      <c r="J16" s="6">
        <v>17</v>
      </c>
      <c r="K16" s="8">
        <f t="shared" si="2"/>
        <v>0.73228346456692917</v>
      </c>
      <c r="L16" s="6">
        <f>SUM(L5:L15)</f>
        <v>332</v>
      </c>
      <c r="M16" s="9">
        <f t="shared" si="1"/>
        <v>0.87139107611548561</v>
      </c>
    </row>
    <row r="17" spans="1:13" ht="98.25" customHeight="1">
      <c r="A17" s="10" t="s">
        <v>26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</sheetData>
  <mergeCells count="7">
    <mergeCell ref="A17:M17"/>
    <mergeCell ref="A2:M2"/>
    <mergeCell ref="A3:A4"/>
    <mergeCell ref="B3:B4"/>
    <mergeCell ref="C3:C4"/>
    <mergeCell ref="D3:M3"/>
    <mergeCell ref="A16:B16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2017-10-25T03:25:59Z</dcterms:created>
  <dcterms:modified xsi:type="dcterms:W3CDTF">2017-11-12T10:11:02Z</dcterms:modified>
</cp:coreProperties>
</file>